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CONCREMAT 2025\UBS\ELÉTRICA\ENTREGA-R2\UBSi1\REVISÕES\R1\UBSI1\SEPARAÇÃO DE QUANTITATIVOS\"/>
    </mc:Choice>
  </mc:AlternateContent>
  <xr:revisionPtr revIDLastSave="0" documentId="13_ncr:1_{B9328836-5AD9-4BDB-B4F2-9920BF7887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nentes" sheetId="2" r:id="rId1"/>
    <sheet name="Eletrodutos" sheetId="3" r:id="rId2"/>
    <sheet name="Condutores" sheetId="4" r:id="rId3"/>
    <sheet name="Eletrocalha" sheetId="5" r:id="rId4"/>
    <sheet name="Caixas de passagem" sheetId="6" r:id="rId5"/>
    <sheet name="Luminárias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4" l="1"/>
  <c r="C12" i="4"/>
  <c r="C9" i="4"/>
  <c r="C6" i="4"/>
  <c r="C3" i="4"/>
  <c r="C58" i="2"/>
  <c r="C5" i="2"/>
  <c r="B22" i="4"/>
  <c r="A22" i="4"/>
  <c r="C22" i="4" l="1"/>
</calcChain>
</file>

<file path=xl/sharedStrings.xml><?xml version="1.0" encoding="utf-8"?>
<sst xmlns="http://schemas.openxmlformats.org/spreadsheetml/2006/main" count="295" uniqueCount="192">
  <si>
    <t>Descrição do Material</t>
  </si>
  <si>
    <t>Dimensões</t>
  </si>
  <si>
    <t>Quantidade (peças)</t>
  </si>
  <si>
    <t>Referência Fabricante</t>
  </si>
  <si>
    <t>Tigre, Linha Condulete Top ou equivalente</t>
  </si>
  <si>
    <t>Caixas de Embutir</t>
  </si>
  <si>
    <t>Caixa de Luz 4''x2'', de embutir, em PVC na cor amarelo para eletroduto corrugado</t>
  </si>
  <si>
    <t>4''x2''</t>
  </si>
  <si>
    <t>Tigre linha Tigreflex ou equivalente</t>
  </si>
  <si>
    <t>Caixa de Luz 4''x4'', de embutir, em PVC na cor amarelo para eletroduto corrugado</t>
  </si>
  <si>
    <t>4''x4''</t>
  </si>
  <si>
    <t>Caixa octogonal 4''x4'' com fundo móvel, em PVC na cor amarela para eletroduto corrugado</t>
  </si>
  <si>
    <t>Conduletes de PVC</t>
  </si>
  <si>
    <t>Adaptador de Redução para Condulete de PVC, Ø1''x3/4''</t>
  </si>
  <si>
    <t>Ø1''x3/4''</t>
  </si>
  <si>
    <t>Condulete de PVC multiplo antichamas na cor cinza, Ø1'', sem tampa, com 5 entradas</t>
  </si>
  <si>
    <t>Ø1''</t>
  </si>
  <si>
    <t>Tampa Cega para Condulete Top de PVC antichama na cor cinza</t>
  </si>
  <si>
    <t>Tampa para 1 Interruptor para Condulete Top de PVC antichama na cor cinza</t>
  </si>
  <si>
    <t>Curva Horizontal 90°, para eletrocalha, chapa de aço carbono galvanizada, largura 50 mm e altura da aba 50 mm</t>
  </si>
  <si>
    <t>50x50mm</t>
  </si>
  <si>
    <t>Poleoduto ou equivalente</t>
  </si>
  <si>
    <t>Curva Vertical Externa 45°, para eletrocalha, chapa de aço carbono galvanizada, largura 50 mm e altura da aba 50 mm</t>
  </si>
  <si>
    <t>Curva Vertical Externa 90°, para eletrocalha, chapa de aço carbono galvanizada, largura 50 mm e altura da aba 50 mm</t>
  </si>
  <si>
    <t>Curva Vertical Interna 45°, para eletrocalha, chapa de aço carbono galvanizada, largura 50 mm e altura da aba 50 mm</t>
  </si>
  <si>
    <t>Curva Vertical Interna 90°, para eletrocalha, chapa de aço carbono galvanizada, largura 50 mm e altura da aba 50 mm</t>
  </si>
  <si>
    <t>Emenda Interna, para eletrocalha, chapa de aço carbono galvanizada, largura de 50mm altura da aba 50 mm</t>
  </si>
  <si>
    <t>Tê Horizontal 90°, para eletrocalha, chapa de aço carbono galvanizada, largura de 50 mm e altura da aba 50 mm</t>
  </si>
  <si>
    <t>Derivações de Eletrodutos</t>
  </si>
  <si>
    <t>Arruela de ferro fundido, com galvanização eletrolítica, para fixação de eletroduto rígido metálico de diâmetro nominal 25, rosca Ø1" BSP</t>
  </si>
  <si>
    <t>Conex ou equivalente</t>
  </si>
  <si>
    <t>Bucha terminal, de ferro nodular com galvanização a fogo, para eletroduto rígido metálico de diâmetro nominal 25, rosca Ø1'' BSP</t>
  </si>
  <si>
    <t>Blinda ou equivalente</t>
  </si>
  <si>
    <t>Saída horizontal de Eletroduto em eletrocalha, de chapa de aço carbono galvanizado</t>
  </si>
  <si>
    <t>Saida para Eletroduto</t>
  </si>
  <si>
    <t>Derivações para Eletrodutos de PVC Rígido</t>
  </si>
  <si>
    <t>Curva 45° para eletroduto rígido de PVC, DN25mm, rosca Ø3/4'' BSP conforme ABNT NBR 15465</t>
  </si>
  <si>
    <t>DN25mm (3/4'')</t>
  </si>
  <si>
    <t>Tigre/Daisa ou equivalente</t>
  </si>
  <si>
    <t>Curva 45° para eletroduto rígido de PVC, DN32mm, rosca Ø1'' BSP conforme ABNT NBR 15465</t>
  </si>
  <si>
    <t>DN32mm (1'')</t>
  </si>
  <si>
    <t>Curva 45° para eletroduto rígido de PVC, DN40mm, rosca Ø1.1/4'' BSP conforme ABNT NBR 15465</t>
  </si>
  <si>
    <t>DN40mm (1.1/4'')</t>
  </si>
  <si>
    <t>Curva 45° para eletroduto rígido de PVC, DN50mm, rosca Ø1.1/2'' BSP conforme ABNT NBR 15465</t>
  </si>
  <si>
    <t>DN50mm (1.1/2'')</t>
  </si>
  <si>
    <t>Curva 90° para eletroduto rígido de PVC, DN25mm, rosca Ø3/4'' BSP conforme ABNT NBR 15465</t>
  </si>
  <si>
    <t>Curva 90° para eletroduto rígido de PVC, DN32mm, rosca Ø1'' BSP conforme ABNT NBR 15465</t>
  </si>
  <si>
    <t>Curva 90° para eletroduto rígido de PVC, DN40mm, rosca Ø1.1/4'' BSP conforme ABNT NBR 15465</t>
  </si>
  <si>
    <t>Curva 90° para eletroduto rígido de PVC, DN50mm, rosca Ø1.1/2'' BSP conforme ABNT NBR 15465</t>
  </si>
  <si>
    <t>Luva para eletroduto de PVC rígido, DN25mm, rosca Ø3/4'' BSP conforme ABNT NBR 15465</t>
  </si>
  <si>
    <t>Tigre ou equivalente</t>
  </si>
  <si>
    <t>Luva para eletroduto de PVC rígido, DN32mm, rosca Ø1'' BSP conforme ABNT NBR 15465</t>
  </si>
  <si>
    <t>Luva para eletroduto de PVC rígido, DN40mm, rosca Ø1.1/4'' BSP conforme ABNT NBR 15465</t>
  </si>
  <si>
    <t>Disjuntores e Proteções</t>
  </si>
  <si>
    <t>VCL 275V 90kA Slim</t>
  </si>
  <si>
    <t>Clamper ou equivalente</t>
  </si>
  <si>
    <t>In=25 A, 30mA</t>
  </si>
  <si>
    <t>Steck ou equivalente</t>
  </si>
  <si>
    <t>B 16A</t>
  </si>
  <si>
    <t>B 20A</t>
  </si>
  <si>
    <t>C 16A</t>
  </si>
  <si>
    <t>B 25A</t>
  </si>
  <si>
    <t>C 32A</t>
  </si>
  <si>
    <t>Arruela lisa Ø3/8'', de aço carbono galvanizado</t>
  </si>
  <si>
    <t>Ø3/8''</t>
  </si>
  <si>
    <t>Chumbador de Expansão, rosca Ø3/8'', de aço carbono galvanizado, tipo CB</t>
  </si>
  <si>
    <t>Parafuso cabeça de lentilha auto travante, de aço carbono, galvanizado, rosca Ø3/8'', comprimento 3/4''</t>
  </si>
  <si>
    <t>Ø3/8'' x 3/4''</t>
  </si>
  <si>
    <t>Porca losangular com pino rosqueado, de aço carbono, galvanização eletrolítica, rosca Ø 3/8''</t>
  </si>
  <si>
    <t>Porca sextavada, rosca Ø3/8'', de aço carbono galvanizado</t>
  </si>
  <si>
    <t>Vergalhão com rosca total de aço, galvanizado, rosca Ø3/8'' e 250 mm de comprimento</t>
  </si>
  <si>
    <t>Ø3/8''x250 mm</t>
  </si>
  <si>
    <t>Interruptores</t>
  </si>
  <si>
    <t>Conjunto montado com 1 Interruptor Simples, 10A 250V~, 4''x2''</t>
  </si>
  <si>
    <t>1S, 4''x2''</t>
  </si>
  <si>
    <t>Pial Legrand ou equivalente</t>
  </si>
  <si>
    <t>Conjunto montado de Interruptor com 2 teclas simples, 4''x2''</t>
  </si>
  <si>
    <t>2xS, 4''x2''</t>
  </si>
  <si>
    <t>Placa saída de fio</t>
  </si>
  <si>
    <t>Conjunto montado de 1 Placa para Saída de Fio Ø11mm, 4''x2''</t>
  </si>
  <si>
    <t>Saída de fio</t>
  </si>
  <si>
    <t>442x560mm_16 Disj.</t>
  </si>
  <si>
    <t>Cemar ou equivalente</t>
  </si>
  <si>
    <t>Tomadas</t>
  </si>
  <si>
    <t>Conjunto montado de 1 Tomada 2P+T, 10A, posto horizontal, 4''x2''</t>
  </si>
  <si>
    <t>10A, 4''x2''</t>
  </si>
  <si>
    <t>Pial legrand ou equivalente</t>
  </si>
  <si>
    <t>Conjunto montado de 1 Tomada 2P+T, 20A, posto horizontal, 4''x2''</t>
  </si>
  <si>
    <t>20A, 4''x2''</t>
  </si>
  <si>
    <t>Conjunto montado de 2 Tomadas 2P+T, 10A, postos horizontais, 4''x2''</t>
  </si>
  <si>
    <t>2x10A, 4''x2''</t>
  </si>
  <si>
    <t>Conjunto montado de 2 Tomadas 2P+T, 20A, postos horizontais, 4''x2''</t>
  </si>
  <si>
    <t>2x20A, 4''x2''</t>
  </si>
  <si>
    <t>Conjunto montado de 3 Tomadas 2P+T, 10A, postos horizontais, 4''x2''</t>
  </si>
  <si>
    <t>Placa cega, 4''x4''</t>
  </si>
  <si>
    <t>Placa Cega, 4''x4''</t>
  </si>
  <si>
    <t>Tampa cega para piso, 4x4</t>
  </si>
  <si>
    <t>Tp cega piso 4x4</t>
  </si>
  <si>
    <t>MASSARO</t>
  </si>
  <si>
    <t>50 x 50 mm</t>
  </si>
  <si>
    <t>QUADRO DE DISTRIBUIÇÃO DE ENERGIA EM CHAPA DE AÇO GALVANIZADO, DE SOBREPOR, COM BARRAMENTO TRIFÁSICO, PARA 36 DISJUNTORES DIN 100A - FORNECIMENTO E INSTALAÇÃO. AF_10/2020</t>
  </si>
  <si>
    <t>Diâmetro Nominal</t>
  </si>
  <si>
    <t>Comprimento (m)</t>
  </si>
  <si>
    <t>Eletroduto de PVC Rígido Roscável, anti chama, na cor preta, conforme NBR 15465</t>
  </si>
  <si>
    <t>PAREDE</t>
  </si>
  <si>
    <t>PISO</t>
  </si>
  <si>
    <t>LAJE</t>
  </si>
  <si>
    <t>Eletroduto flexível corrugado, em PVC na cor amarelo antichamas, conforme NBR15465</t>
  </si>
  <si>
    <t>DN 32mm</t>
  </si>
  <si>
    <t>DN 25mm</t>
  </si>
  <si>
    <t>FA-2,5mm²</t>
  </si>
  <si>
    <t>FA-4,0mm²</t>
  </si>
  <si>
    <t>FA-6,0mm²</t>
  </si>
  <si>
    <t>FB-2,5mm²</t>
  </si>
  <si>
    <t>FB-4,0mm²</t>
  </si>
  <si>
    <t>FB-6,0mm²</t>
  </si>
  <si>
    <t>FC-2,5mm²</t>
  </si>
  <si>
    <t>FC-4,0mm²</t>
  </si>
  <si>
    <t>FC-6,0mm²</t>
  </si>
  <si>
    <t>N-2,5mm²</t>
  </si>
  <si>
    <t>PE-2,5mm²</t>
  </si>
  <si>
    <t>PE-4,0mm²</t>
  </si>
  <si>
    <t>PE-6,0mm²</t>
  </si>
  <si>
    <t>Re-2,5mm²</t>
  </si>
  <si>
    <t>Totais</t>
  </si>
  <si>
    <t>2,5mm²</t>
  </si>
  <si>
    <t>4,0mm²</t>
  </si>
  <si>
    <t>6,0mm²</t>
  </si>
  <si>
    <t>Descrição</t>
  </si>
  <si>
    <t>Tamanho</t>
  </si>
  <si>
    <t>Comprimento</t>
  </si>
  <si>
    <t>Cód. p/ orçamento</t>
  </si>
  <si>
    <t>Material</t>
  </si>
  <si>
    <t>Eletrocalha metálica perfurada, com tampa de encaixe</t>
  </si>
  <si>
    <t>O103989/S00765</t>
  </si>
  <si>
    <t>Aço Galvanizado Eletrica</t>
  </si>
  <si>
    <t>Tabela de caixas de passagem</t>
  </si>
  <si>
    <t>Quantidade</t>
  </si>
  <si>
    <t>Caixa enterrada retangular, em alvenaria com tijolos cerâmicos, 60x60x60cm</t>
  </si>
  <si>
    <t>Tabela de luminárias</t>
  </si>
  <si>
    <t>Caixa octogonal 4" X 4", pvc, instalada em laje</t>
  </si>
  <si>
    <t>Luminária , de sobrepor, tipo arandela meia lua, uso interno, com lâmpada led de 6w</t>
  </si>
  <si>
    <t>Lista de Materiais - Componentes (Elétrico)</t>
  </si>
  <si>
    <t>Quantitativo Eletrocalhas e Perfilados (Elétrico)</t>
  </si>
  <si>
    <t>Saída final para eletroduto, para eletrocalha de 50 x 50mm, de chapa de aço carbono galvanizado</t>
  </si>
  <si>
    <t>50 m</t>
  </si>
  <si>
    <t>20 m</t>
  </si>
  <si>
    <t>Suporte para eletrocalha 50x100mm</t>
  </si>
  <si>
    <t>Derivações de Eletrocalhas (Elétrico)</t>
  </si>
  <si>
    <t>300x300x50mm</t>
  </si>
  <si>
    <t>Derivações de eletrocalha (Elétrico)</t>
  </si>
  <si>
    <t>Fixações Elétricas (Elétrico)</t>
  </si>
  <si>
    <t>N-4,0mm²</t>
  </si>
  <si>
    <t>N-6,0mm²</t>
  </si>
  <si>
    <t>Cabo PP 3X2,5mm² 750v</t>
  </si>
  <si>
    <t>DPS - Disjuntor de proteção contra surtos, monopolar, tensão nominal de operação UO 127/220V, máxima tensão de operação continua UC= 275 V, corrente de descarga máxima= 90kA, fixação em trilho DIN 35mm</t>
  </si>
  <si>
    <t>IDR Interruptor Diferencial Residual Tetrapolar In=25A, 30mA</t>
  </si>
  <si>
    <t>Mini Disjuntor Monopolar 16A Curva B, conforme ABNT NBR NM 60898, encaixe perfil DIN 35mm</t>
  </si>
  <si>
    <t>Mini Disjuntor Monopolar 16A Curva C, conforme ABNT NBR NM 60898, encaixe perfil DIN 35mm</t>
  </si>
  <si>
    <t>Mini Disjuntor Monopolar 20A Curva B, conforme ABNT NBR NM 60898, encaixe perfil DIN 35mm</t>
  </si>
  <si>
    <t>Mini Disjuntor Monopolar 25A Curva B, conforme ABNT NBR NM 60898, encaixe perfil DIN 35mm</t>
  </si>
  <si>
    <t>Mini Disjuntor Monopolar 25A Curva C, conforme ABNT NBR NM 60898, encaixe perfil DIN 35mm</t>
  </si>
  <si>
    <t>C 25A</t>
  </si>
  <si>
    <t>Mini Disjuntor Tripolar 16A Curva C, conforme ABNT NBR NM 60898, encaixe perfil DIN 35mm</t>
  </si>
  <si>
    <t>Mini Disjuntor Tripolar 32A Curva C, conforme ABNT NBR NM 60898, encaixe perfil DIN 35mm</t>
  </si>
  <si>
    <t>Marca</t>
  </si>
  <si>
    <t>5 m</t>
  </si>
  <si>
    <t>55 m</t>
  </si>
  <si>
    <t>4 m</t>
  </si>
  <si>
    <t>26 m</t>
  </si>
  <si>
    <t>30 m</t>
  </si>
  <si>
    <t>87 m</t>
  </si>
  <si>
    <t>10m</t>
  </si>
  <si>
    <t>FORRO</t>
  </si>
  <si>
    <t>Lista de Materiais - Eletrodutos (Elétrico)</t>
  </si>
  <si>
    <t>Lista de Materiais - Eletrodutos EXT. (Elétrico)</t>
  </si>
  <si>
    <t xml:space="preserve">Quantitativo de Cabos em Metros </t>
  </si>
  <si>
    <t>Luva para eletroduto de PVC rígido, DN50mm, rosca Ø1.1/2'' BSP conforme ABNT NBR 15465</t>
  </si>
  <si>
    <t>Quadro de distribuição trifásico, de embutir, corrente nominal 150A, capacidade para 24 disjuntores DIN, completo com barramentos</t>
  </si>
  <si>
    <t>442x636mm_24 Disj.</t>
  </si>
  <si>
    <t>220m</t>
  </si>
  <si>
    <t>250m</t>
  </si>
  <si>
    <t>557 m</t>
  </si>
  <si>
    <t>5m</t>
  </si>
  <si>
    <t>Painel de led de embutir, quadrado de 40w</t>
  </si>
  <si>
    <t>Luminária hermética ip65 2xt8 LED 18w 6000k</t>
  </si>
  <si>
    <t>Painel de led de sobrepor, quadrado de 40w</t>
  </si>
  <si>
    <t>Luminária painel 15x120 de embutir retangular plafon com difusor trannslúcido, biv.</t>
  </si>
  <si>
    <t>Luminária, de embutir, tipo plafon com vidro fosco diâmetro 30cm, base e27, com 2 lâmpadas led de 10w</t>
  </si>
  <si>
    <t>Quadro de distribuição (interno)</t>
  </si>
  <si>
    <t>Mini Disjuntor Tripolar 80A Curva C, conforme IEC 60947-28, encaixe perfil DIN 35mm</t>
  </si>
  <si>
    <t>C 80A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</si>
</sst>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0" tint="-4.9989318521683403E-2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1" fillId="4" borderId="1" xfId="0" applyFont="1" applyFill="1" applyBorder="1"/>
    <xf numFmtId="0" fontId="2" fillId="6" borderId="1" xfId="0" applyFont="1" applyFill="1" applyBorder="1"/>
    <xf numFmtId="0" fontId="0" fillId="7" borderId="1" xfId="0" applyFill="1" applyBorder="1"/>
    <xf numFmtId="0" fontId="0" fillId="9" borderId="1" xfId="0" applyFill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9" borderId="7" xfId="0" applyFill="1" applyBorder="1"/>
    <xf numFmtId="0" fontId="1" fillId="0" borderId="0" xfId="0" applyFont="1" applyBorder="1" applyAlignment="1">
      <alignment vertical="center"/>
    </xf>
    <xf numFmtId="0" fontId="0" fillId="5" borderId="10" xfId="0" applyFill="1" applyBorder="1"/>
    <xf numFmtId="0" fontId="0" fillId="5" borderId="12" xfId="0" applyFill="1" applyBorder="1"/>
    <xf numFmtId="0" fontId="0" fillId="0" borderId="7" xfId="0" applyBorder="1"/>
    <xf numFmtId="0" fontId="2" fillId="6" borderId="7" xfId="0" applyFont="1" applyFill="1" applyBorder="1"/>
    <xf numFmtId="0" fontId="0" fillId="7" borderId="7" xfId="0" applyFill="1" applyBorder="1"/>
    <xf numFmtId="0" fontId="0" fillId="8" borderId="7" xfId="0" applyFill="1" applyBorder="1"/>
    <xf numFmtId="0" fontId="0" fillId="2" borderId="1" xfId="0" applyFill="1" applyBorder="1"/>
    <xf numFmtId="0" fontId="0" fillId="3" borderId="7" xfId="0" applyFill="1" applyBorder="1"/>
    <xf numFmtId="0" fontId="0" fillId="3" borderId="16" xfId="0" applyFill="1" applyBorder="1"/>
    <xf numFmtId="0" fontId="0" fillId="5" borderId="17" xfId="0" applyFill="1" applyBorder="1"/>
    <xf numFmtId="0" fontId="0" fillId="3" borderId="18" xfId="0" applyFill="1" applyBorder="1"/>
    <xf numFmtId="0" fontId="2" fillId="6" borderId="18" xfId="0" applyFont="1" applyFill="1" applyBorder="1"/>
    <xf numFmtId="0" fontId="0" fillId="7" borderId="18" xfId="0" applyFill="1" applyBorder="1"/>
    <xf numFmtId="0" fontId="0" fillId="8" borderId="19" xfId="0" applyFill="1" applyBorder="1"/>
    <xf numFmtId="0" fontId="0" fillId="9" borderId="18" xfId="0" applyFill="1" applyBorder="1"/>
    <xf numFmtId="0" fontId="0" fillId="0" borderId="11" xfId="0" applyBorder="1"/>
    <xf numFmtId="0" fontId="0" fillId="3" borderId="20" xfId="0" applyFill="1" applyBorder="1"/>
    <xf numFmtId="0" fontId="0" fillId="3" borderId="2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4B5"/>
  </sheetPr>
  <dimension ref="A1:D64"/>
  <sheetViews>
    <sheetView tabSelected="1" topLeftCell="A32" workbookViewId="0">
      <selection activeCell="A56" sqref="A56:XFD57"/>
    </sheetView>
  </sheetViews>
  <sheetFormatPr defaultRowHeight="14.4" x14ac:dyDescent="0.3"/>
  <cols>
    <col min="1" max="1" width="176.109375" customWidth="1"/>
    <col min="2" max="2" width="20.33203125" customWidth="1"/>
    <col min="3" max="3" width="18.44140625" customWidth="1"/>
    <col min="4" max="4" width="37.88671875" customWidth="1"/>
  </cols>
  <sheetData>
    <row r="1" spans="1:4" ht="15" customHeight="1" x14ac:dyDescent="0.3">
      <c r="A1" s="33" t="s">
        <v>142</v>
      </c>
      <c r="B1" s="33"/>
      <c r="C1" s="33"/>
      <c r="D1" s="33"/>
    </row>
    <row r="2" spans="1:4" ht="15.15" customHeigh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ht="15" customHeight="1" x14ac:dyDescent="0.3">
      <c r="A3" s="3"/>
      <c r="B3" s="3"/>
      <c r="C3" s="3"/>
      <c r="D3" s="3"/>
    </row>
    <row r="4" spans="1:4" ht="15.15" customHeight="1" x14ac:dyDescent="0.3">
      <c r="A4" s="1" t="s">
        <v>5</v>
      </c>
      <c r="B4" s="1"/>
      <c r="C4" s="1"/>
      <c r="D4" s="1"/>
    </row>
    <row r="5" spans="1:4" ht="15.15" customHeight="1" x14ac:dyDescent="0.3">
      <c r="A5" s="2" t="s">
        <v>6</v>
      </c>
      <c r="B5" s="2" t="s">
        <v>7</v>
      </c>
      <c r="C5" s="2">
        <f>108+5</f>
        <v>113</v>
      </c>
      <c r="D5" s="2" t="s">
        <v>8</v>
      </c>
    </row>
    <row r="6" spans="1:4" ht="15.15" customHeight="1" x14ac:dyDescent="0.3">
      <c r="A6" s="2" t="s">
        <v>9</v>
      </c>
      <c r="B6" s="2" t="s">
        <v>10</v>
      </c>
      <c r="C6" s="2">
        <v>2</v>
      </c>
      <c r="D6" s="2" t="s">
        <v>8</v>
      </c>
    </row>
    <row r="7" spans="1:4" ht="15.15" customHeight="1" x14ac:dyDescent="0.3">
      <c r="A7" s="2" t="s">
        <v>11</v>
      </c>
      <c r="B7" s="2" t="s">
        <v>10</v>
      </c>
      <c r="C7" s="2">
        <v>31</v>
      </c>
      <c r="D7" s="2" t="s">
        <v>8</v>
      </c>
    </row>
    <row r="8" spans="1:4" ht="15" customHeight="1" x14ac:dyDescent="0.3">
      <c r="A8" s="3"/>
      <c r="B8" s="3"/>
      <c r="C8" s="3"/>
      <c r="D8" s="3"/>
    </row>
    <row r="9" spans="1:4" ht="15.15" customHeight="1" x14ac:dyDescent="0.3">
      <c r="A9" s="1" t="s">
        <v>12</v>
      </c>
      <c r="B9" s="1"/>
      <c r="C9" s="1"/>
      <c r="D9" s="1"/>
    </row>
    <row r="10" spans="1:4" ht="15.15" customHeight="1" x14ac:dyDescent="0.3">
      <c r="A10" s="2" t="s">
        <v>13</v>
      </c>
      <c r="B10" s="2" t="s">
        <v>14</v>
      </c>
      <c r="C10" s="2">
        <v>216</v>
      </c>
      <c r="D10" s="2" t="s">
        <v>4</v>
      </c>
    </row>
    <row r="11" spans="1:4" ht="15.15" customHeight="1" x14ac:dyDescent="0.3">
      <c r="A11" s="2" t="s">
        <v>15</v>
      </c>
      <c r="B11" s="2" t="s">
        <v>16</v>
      </c>
      <c r="C11" s="2">
        <v>87</v>
      </c>
      <c r="D11" s="2" t="s">
        <v>4</v>
      </c>
    </row>
    <row r="12" spans="1:4" ht="15.15" customHeight="1" x14ac:dyDescent="0.3">
      <c r="A12" s="2" t="s">
        <v>17</v>
      </c>
      <c r="B12" s="2" t="s">
        <v>16</v>
      </c>
      <c r="C12" s="2">
        <v>83</v>
      </c>
      <c r="D12" s="2" t="s">
        <v>4</v>
      </c>
    </row>
    <row r="13" spans="1:4" ht="15.15" customHeight="1" x14ac:dyDescent="0.3">
      <c r="A13" s="2" t="s">
        <v>18</v>
      </c>
      <c r="B13" s="2" t="s">
        <v>16</v>
      </c>
      <c r="C13" s="2">
        <v>4</v>
      </c>
      <c r="D13" s="2" t="s">
        <v>4</v>
      </c>
    </row>
    <row r="14" spans="1:4" ht="15" customHeight="1" x14ac:dyDescent="0.3">
      <c r="A14" s="3"/>
      <c r="B14" s="3"/>
      <c r="C14" s="3"/>
      <c r="D14" s="3"/>
    </row>
    <row r="15" spans="1:4" ht="15.15" customHeight="1" x14ac:dyDescent="0.3">
      <c r="A15" s="1" t="s">
        <v>28</v>
      </c>
      <c r="B15" s="1"/>
      <c r="C15" s="1"/>
      <c r="D15" s="1"/>
    </row>
    <row r="16" spans="1:4" ht="15.15" customHeight="1" x14ac:dyDescent="0.3">
      <c r="A16" s="2" t="s">
        <v>29</v>
      </c>
      <c r="B16" s="2" t="s">
        <v>16</v>
      </c>
      <c r="C16" s="2">
        <v>37</v>
      </c>
      <c r="D16" s="2" t="s">
        <v>30</v>
      </c>
    </row>
    <row r="17" spans="1:4" ht="15.15" customHeight="1" x14ac:dyDescent="0.3">
      <c r="A17" s="2" t="s">
        <v>31</v>
      </c>
      <c r="B17" s="2" t="s">
        <v>16</v>
      </c>
      <c r="C17" s="2">
        <v>37</v>
      </c>
      <c r="D17" s="2" t="s">
        <v>32</v>
      </c>
    </row>
    <row r="18" spans="1:4" ht="15" customHeight="1" x14ac:dyDescent="0.3">
      <c r="A18" s="3"/>
      <c r="B18" s="3"/>
      <c r="C18" s="3"/>
      <c r="D18" s="3"/>
    </row>
    <row r="19" spans="1:4" ht="15.15" customHeight="1" x14ac:dyDescent="0.3">
      <c r="A19" s="1" t="s">
        <v>35</v>
      </c>
      <c r="B19" s="1"/>
      <c r="C19" s="1"/>
      <c r="D19" s="1"/>
    </row>
    <row r="20" spans="1:4" ht="15.15" customHeight="1" x14ac:dyDescent="0.3">
      <c r="A20" s="2" t="s">
        <v>36</v>
      </c>
      <c r="B20" s="2" t="s">
        <v>37</v>
      </c>
      <c r="C20" s="2">
        <v>251</v>
      </c>
      <c r="D20" s="2" t="s">
        <v>38</v>
      </c>
    </row>
    <row r="21" spans="1:4" ht="15.15" customHeight="1" x14ac:dyDescent="0.3">
      <c r="A21" s="2" t="s">
        <v>39</v>
      </c>
      <c r="B21" s="2" t="s">
        <v>40</v>
      </c>
      <c r="C21" s="2">
        <v>11</v>
      </c>
      <c r="D21" s="2" t="s">
        <v>38</v>
      </c>
    </row>
    <row r="22" spans="1:4" ht="15.15" customHeight="1" x14ac:dyDescent="0.3">
      <c r="A22" s="2" t="s">
        <v>41</v>
      </c>
      <c r="B22" s="2" t="s">
        <v>42</v>
      </c>
      <c r="C22" s="2">
        <v>6</v>
      </c>
      <c r="D22" s="2" t="s">
        <v>38</v>
      </c>
    </row>
    <row r="23" spans="1:4" ht="15.15" customHeight="1" x14ac:dyDescent="0.3">
      <c r="A23" s="2" t="s">
        <v>43</v>
      </c>
      <c r="B23" s="2" t="s">
        <v>44</v>
      </c>
      <c r="C23" s="2">
        <v>4</v>
      </c>
      <c r="D23" s="2" t="s">
        <v>38</v>
      </c>
    </row>
    <row r="24" spans="1:4" ht="15.15" customHeight="1" x14ac:dyDescent="0.3">
      <c r="A24" s="2" t="s">
        <v>45</v>
      </c>
      <c r="B24" s="2" t="s">
        <v>37</v>
      </c>
      <c r="C24" s="2">
        <v>221</v>
      </c>
      <c r="D24" s="2" t="s">
        <v>38</v>
      </c>
    </row>
    <row r="25" spans="1:4" ht="15.15" customHeight="1" x14ac:dyDescent="0.3">
      <c r="A25" s="2" t="s">
        <v>46</v>
      </c>
      <c r="B25" s="2" t="s">
        <v>40</v>
      </c>
      <c r="C25" s="2">
        <v>10</v>
      </c>
      <c r="D25" s="2" t="s">
        <v>38</v>
      </c>
    </row>
    <row r="26" spans="1:4" ht="15.15" customHeight="1" x14ac:dyDescent="0.3">
      <c r="A26" s="2" t="s">
        <v>47</v>
      </c>
      <c r="B26" s="2" t="s">
        <v>42</v>
      </c>
      <c r="C26" s="2">
        <v>22</v>
      </c>
      <c r="D26" s="2" t="s">
        <v>38</v>
      </c>
    </row>
    <row r="27" spans="1:4" ht="15.15" customHeight="1" x14ac:dyDescent="0.3">
      <c r="A27" s="2" t="s">
        <v>48</v>
      </c>
      <c r="B27" s="2" t="s">
        <v>44</v>
      </c>
      <c r="C27" s="2">
        <v>6</v>
      </c>
      <c r="D27" s="2" t="s">
        <v>38</v>
      </c>
    </row>
    <row r="28" spans="1:4" ht="15.15" customHeight="1" x14ac:dyDescent="0.3">
      <c r="A28" s="2" t="s">
        <v>49</v>
      </c>
      <c r="B28" s="2" t="s">
        <v>37</v>
      </c>
      <c r="C28" s="2">
        <v>944</v>
      </c>
      <c r="D28" s="2" t="s">
        <v>50</v>
      </c>
    </row>
    <row r="29" spans="1:4" ht="15.15" customHeight="1" x14ac:dyDescent="0.3">
      <c r="A29" s="2" t="s">
        <v>51</v>
      </c>
      <c r="B29" s="2" t="s">
        <v>40</v>
      </c>
      <c r="C29" s="2">
        <v>42</v>
      </c>
      <c r="D29" s="2" t="s">
        <v>50</v>
      </c>
    </row>
    <row r="30" spans="1:4" ht="15.15" customHeight="1" x14ac:dyDescent="0.3">
      <c r="A30" s="2" t="s">
        <v>52</v>
      </c>
      <c r="B30" s="2" t="s">
        <v>42</v>
      </c>
      <c r="C30" s="2">
        <v>56</v>
      </c>
      <c r="D30" s="2" t="s">
        <v>50</v>
      </c>
    </row>
    <row r="31" spans="1:4" ht="15.15" customHeight="1" x14ac:dyDescent="0.3">
      <c r="A31" s="2" t="s">
        <v>177</v>
      </c>
      <c r="B31" s="2" t="s">
        <v>44</v>
      </c>
      <c r="C31" s="2">
        <v>10</v>
      </c>
      <c r="D31" s="2" t="s">
        <v>50</v>
      </c>
    </row>
    <row r="32" spans="1:4" ht="15" customHeight="1" x14ac:dyDescent="0.3">
      <c r="A32" s="3"/>
      <c r="B32" s="3"/>
      <c r="C32" s="3"/>
      <c r="D32" s="3"/>
    </row>
    <row r="33" spans="1:4" ht="15.15" customHeight="1" x14ac:dyDescent="0.3">
      <c r="A33" s="1" t="s">
        <v>53</v>
      </c>
      <c r="B33" s="1"/>
      <c r="C33" s="1"/>
      <c r="D33" s="1"/>
    </row>
    <row r="34" spans="1:4" ht="15.15" customHeight="1" x14ac:dyDescent="0.3">
      <c r="A34" s="2" t="s">
        <v>155</v>
      </c>
      <c r="B34" s="2" t="s">
        <v>54</v>
      </c>
      <c r="C34" s="2">
        <v>16</v>
      </c>
      <c r="D34" s="2" t="s">
        <v>55</v>
      </c>
    </row>
    <row r="35" spans="1:4" ht="15.15" customHeight="1" x14ac:dyDescent="0.3">
      <c r="A35" s="2" t="s">
        <v>156</v>
      </c>
      <c r="B35" s="2" t="s">
        <v>56</v>
      </c>
      <c r="C35" s="2">
        <v>1</v>
      </c>
      <c r="D35" s="2" t="s">
        <v>57</v>
      </c>
    </row>
    <row r="36" spans="1:4" ht="15.15" customHeight="1" x14ac:dyDescent="0.3">
      <c r="A36" s="2" t="s">
        <v>157</v>
      </c>
      <c r="B36" s="2" t="s">
        <v>58</v>
      </c>
      <c r="C36" s="2">
        <v>19</v>
      </c>
      <c r="D36" s="2" t="s">
        <v>57</v>
      </c>
    </row>
    <row r="37" spans="1:4" ht="15.15" customHeight="1" x14ac:dyDescent="0.3">
      <c r="A37" s="2" t="s">
        <v>158</v>
      </c>
      <c r="B37" s="2" t="s">
        <v>60</v>
      </c>
      <c r="C37" s="2">
        <v>9</v>
      </c>
      <c r="D37" s="2" t="s">
        <v>57</v>
      </c>
    </row>
    <row r="38" spans="1:4" ht="15.15" customHeight="1" x14ac:dyDescent="0.3">
      <c r="A38" s="2" t="s">
        <v>159</v>
      </c>
      <c r="B38" s="2" t="s">
        <v>59</v>
      </c>
      <c r="C38" s="2">
        <v>1</v>
      </c>
      <c r="D38" s="2" t="s">
        <v>57</v>
      </c>
    </row>
    <row r="39" spans="1:4" ht="15.15" customHeight="1" x14ac:dyDescent="0.3">
      <c r="A39" s="2" t="s">
        <v>160</v>
      </c>
      <c r="B39" s="2" t="s">
        <v>61</v>
      </c>
      <c r="C39" s="2">
        <v>12</v>
      </c>
      <c r="D39" s="2" t="s">
        <v>57</v>
      </c>
    </row>
    <row r="40" spans="1:4" ht="15.15" customHeight="1" x14ac:dyDescent="0.3">
      <c r="A40" s="2" t="s">
        <v>161</v>
      </c>
      <c r="B40" s="2" t="s">
        <v>162</v>
      </c>
      <c r="C40" s="2">
        <v>4</v>
      </c>
      <c r="D40" s="2" t="s">
        <v>57</v>
      </c>
    </row>
    <row r="41" spans="1:4" ht="15.15" customHeight="1" x14ac:dyDescent="0.3">
      <c r="A41" s="2" t="s">
        <v>163</v>
      </c>
      <c r="B41" s="2" t="s">
        <v>60</v>
      </c>
      <c r="C41" s="2">
        <v>3</v>
      </c>
      <c r="D41" s="2" t="s">
        <v>57</v>
      </c>
    </row>
    <row r="42" spans="1:4" ht="15.15" customHeight="1" x14ac:dyDescent="0.3">
      <c r="A42" s="2" t="s">
        <v>164</v>
      </c>
      <c r="B42" s="2" t="s">
        <v>62</v>
      </c>
      <c r="C42" s="2">
        <v>5</v>
      </c>
      <c r="D42" s="2" t="s">
        <v>57</v>
      </c>
    </row>
    <row r="43" spans="1:4" ht="15.15" customHeight="1" x14ac:dyDescent="0.3">
      <c r="A43" s="2" t="s">
        <v>190</v>
      </c>
      <c r="B43" s="2" t="s">
        <v>191</v>
      </c>
      <c r="C43" s="2">
        <v>1</v>
      </c>
      <c r="D43" s="2" t="s">
        <v>57</v>
      </c>
    </row>
    <row r="44" spans="1:4" ht="15" customHeight="1" x14ac:dyDescent="0.3">
      <c r="A44" s="3"/>
      <c r="B44" s="3"/>
      <c r="C44" s="3"/>
      <c r="D44" s="3"/>
    </row>
    <row r="45" spans="1:4" ht="15.15" customHeight="1" x14ac:dyDescent="0.3">
      <c r="A45" s="1" t="s">
        <v>72</v>
      </c>
      <c r="B45" s="1"/>
      <c r="C45" s="1"/>
      <c r="D45" s="1"/>
    </row>
    <row r="46" spans="1:4" ht="15.15" customHeight="1" x14ac:dyDescent="0.3">
      <c r="A46" s="2" t="s">
        <v>73</v>
      </c>
      <c r="B46" s="2" t="s">
        <v>74</v>
      </c>
      <c r="C46" s="2">
        <v>29</v>
      </c>
      <c r="D46" s="2" t="s">
        <v>75</v>
      </c>
    </row>
    <row r="47" spans="1:4" ht="15.15" customHeight="1" x14ac:dyDescent="0.3">
      <c r="A47" s="2" t="s">
        <v>76</v>
      </c>
      <c r="B47" s="2" t="s">
        <v>77</v>
      </c>
      <c r="C47" s="2">
        <v>3</v>
      </c>
      <c r="D47" s="2" t="s">
        <v>75</v>
      </c>
    </row>
    <row r="48" spans="1:4" ht="15" customHeight="1" x14ac:dyDescent="0.3">
      <c r="A48" s="3"/>
      <c r="B48" s="3"/>
      <c r="C48" s="3"/>
      <c r="D48" s="3"/>
    </row>
    <row r="49" spans="1:4" ht="15" customHeight="1" x14ac:dyDescent="0.3">
      <c r="A49" s="3"/>
      <c r="B49" s="3"/>
      <c r="C49" s="3"/>
      <c r="D49" s="3"/>
    </row>
    <row r="50" spans="1:4" ht="15.15" customHeight="1" x14ac:dyDescent="0.3">
      <c r="A50" s="1" t="s">
        <v>78</v>
      </c>
      <c r="B50" s="1"/>
      <c r="C50" s="1"/>
      <c r="D50" s="1"/>
    </row>
    <row r="51" spans="1:4" ht="15.15" customHeight="1" x14ac:dyDescent="0.3">
      <c r="A51" s="2" t="s">
        <v>79</v>
      </c>
      <c r="B51" s="2" t="s">
        <v>80</v>
      </c>
      <c r="C51" s="2">
        <v>14</v>
      </c>
      <c r="D51" s="2" t="s">
        <v>75</v>
      </c>
    </row>
    <row r="52" spans="1:4" ht="15" customHeight="1" x14ac:dyDescent="0.3">
      <c r="A52" s="3"/>
      <c r="B52" s="3"/>
      <c r="C52" s="3"/>
      <c r="D52" s="3"/>
    </row>
    <row r="53" spans="1:4" ht="15.15" customHeight="1" x14ac:dyDescent="0.3">
      <c r="A53" s="1" t="s">
        <v>189</v>
      </c>
      <c r="B53" s="1"/>
      <c r="C53" s="1"/>
      <c r="D53" s="1"/>
    </row>
    <row r="54" spans="1:4" ht="15.15" customHeight="1" x14ac:dyDescent="0.3">
      <c r="A54" s="2" t="s">
        <v>100</v>
      </c>
      <c r="B54" s="2" t="s">
        <v>81</v>
      </c>
      <c r="C54" s="2">
        <v>2</v>
      </c>
      <c r="D54" s="2" t="s">
        <v>82</v>
      </c>
    </row>
    <row r="55" spans="1:4" ht="15.15" customHeight="1" x14ac:dyDescent="0.3">
      <c r="A55" s="2" t="s">
        <v>178</v>
      </c>
      <c r="B55" s="2" t="s">
        <v>179</v>
      </c>
      <c r="C55" s="2">
        <v>2</v>
      </c>
      <c r="D55" s="2" t="s">
        <v>82</v>
      </c>
    </row>
    <row r="56" spans="1:4" ht="15" customHeight="1" x14ac:dyDescent="0.3">
      <c r="A56" s="3"/>
      <c r="B56" s="3"/>
      <c r="C56" s="3"/>
      <c r="D56" s="3"/>
    </row>
    <row r="57" spans="1:4" ht="15.15" customHeight="1" x14ac:dyDescent="0.3">
      <c r="A57" s="1" t="s">
        <v>83</v>
      </c>
      <c r="B57" s="1"/>
      <c r="C57" s="1"/>
      <c r="D57" s="1"/>
    </row>
    <row r="58" spans="1:4" ht="15.15" customHeight="1" x14ac:dyDescent="0.3">
      <c r="A58" s="2" t="s">
        <v>84</v>
      </c>
      <c r="B58" s="2" t="s">
        <v>85</v>
      </c>
      <c r="C58" s="2">
        <f>26+5</f>
        <v>31</v>
      </c>
      <c r="D58" s="2" t="s">
        <v>86</v>
      </c>
    </row>
    <row r="59" spans="1:4" ht="15.15" customHeight="1" x14ac:dyDescent="0.3">
      <c r="A59" s="2" t="s">
        <v>87</v>
      </c>
      <c r="B59" s="2" t="s">
        <v>88</v>
      </c>
      <c r="C59" s="2">
        <v>2</v>
      </c>
      <c r="D59" s="2" t="s">
        <v>86</v>
      </c>
    </row>
    <row r="60" spans="1:4" ht="15.15" customHeight="1" x14ac:dyDescent="0.3">
      <c r="A60" s="2" t="s">
        <v>89</v>
      </c>
      <c r="B60" s="2" t="s">
        <v>90</v>
      </c>
      <c r="C60" s="2">
        <v>11</v>
      </c>
      <c r="D60" s="2" t="s">
        <v>75</v>
      </c>
    </row>
    <row r="61" spans="1:4" ht="15.15" customHeight="1" x14ac:dyDescent="0.3">
      <c r="A61" s="2" t="s">
        <v>91</v>
      </c>
      <c r="B61" s="2" t="s">
        <v>92</v>
      </c>
      <c r="C61" s="2">
        <v>2</v>
      </c>
      <c r="D61" s="2" t="s">
        <v>75</v>
      </c>
    </row>
    <row r="62" spans="1:4" ht="15.15" customHeight="1" x14ac:dyDescent="0.3">
      <c r="A62" s="2" t="s">
        <v>93</v>
      </c>
      <c r="B62" s="2" t="s">
        <v>85</v>
      </c>
      <c r="C62" s="2">
        <v>3</v>
      </c>
      <c r="D62" s="2" t="s">
        <v>75</v>
      </c>
    </row>
    <row r="63" spans="1:4" ht="15.15" customHeight="1" x14ac:dyDescent="0.3">
      <c r="A63" s="2" t="s">
        <v>94</v>
      </c>
      <c r="B63" s="2" t="s">
        <v>95</v>
      </c>
      <c r="C63" s="2">
        <v>2</v>
      </c>
      <c r="D63" s="2" t="s">
        <v>75</v>
      </c>
    </row>
    <row r="64" spans="1:4" ht="15.15" customHeight="1" x14ac:dyDescent="0.3">
      <c r="A64" s="2" t="s">
        <v>96</v>
      </c>
      <c r="B64" s="2" t="s">
        <v>97</v>
      </c>
      <c r="C64" s="2">
        <v>8</v>
      </c>
      <c r="D64" s="2" t="s">
        <v>98</v>
      </c>
    </row>
  </sheetData>
  <mergeCells count="1">
    <mergeCell ref="A1:D1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9060-15B1-4EB2-B04C-3C00AF6AF2CB}">
  <dimension ref="A1:D24"/>
  <sheetViews>
    <sheetView workbookViewId="0">
      <selection activeCell="A17" sqref="A17"/>
    </sheetView>
  </sheetViews>
  <sheetFormatPr defaultRowHeight="14.4" x14ac:dyDescent="0.3"/>
  <cols>
    <col min="1" max="1" width="79.5546875" bestFit="1" customWidth="1"/>
    <col min="2" max="2" width="17.5546875" bestFit="1" customWidth="1"/>
    <col min="3" max="3" width="17" bestFit="1" customWidth="1"/>
    <col min="4" max="4" width="23.44140625" bestFit="1" customWidth="1"/>
    <col min="6" max="6" width="79.5546875" bestFit="1" customWidth="1"/>
    <col min="8" max="8" width="17" bestFit="1" customWidth="1"/>
  </cols>
  <sheetData>
    <row r="1" spans="1:4" x14ac:dyDescent="0.3">
      <c r="A1" s="33" t="s">
        <v>174</v>
      </c>
      <c r="B1" s="33"/>
      <c r="C1" s="33"/>
      <c r="D1" s="33"/>
    </row>
    <row r="2" spans="1:4" x14ac:dyDescent="0.3">
      <c r="A2" s="1" t="s">
        <v>0</v>
      </c>
      <c r="B2" s="1" t="s">
        <v>101</v>
      </c>
      <c r="C2" s="1" t="s">
        <v>102</v>
      </c>
      <c r="D2" s="1" t="s">
        <v>165</v>
      </c>
    </row>
    <row r="3" spans="1:4" x14ac:dyDescent="0.3">
      <c r="A3" s="2" t="s">
        <v>154</v>
      </c>
      <c r="B3" s="2"/>
      <c r="C3" s="2">
        <v>20</v>
      </c>
      <c r="D3" s="2" t="s">
        <v>173</v>
      </c>
    </row>
    <row r="4" spans="1:4" x14ac:dyDescent="0.3">
      <c r="A4" s="4"/>
      <c r="B4" s="4"/>
      <c r="C4" s="4" t="s">
        <v>172</v>
      </c>
      <c r="D4" s="4"/>
    </row>
    <row r="5" spans="1:4" x14ac:dyDescent="0.3">
      <c r="A5" s="2" t="s">
        <v>103</v>
      </c>
      <c r="B5" s="2" t="s">
        <v>44</v>
      </c>
      <c r="C5" s="2" t="s">
        <v>172</v>
      </c>
      <c r="D5" s="2" t="s">
        <v>104</v>
      </c>
    </row>
    <row r="6" spans="1:4" x14ac:dyDescent="0.3">
      <c r="A6" s="4"/>
      <c r="B6" s="4"/>
      <c r="C6" s="4" t="s">
        <v>172</v>
      </c>
      <c r="D6" s="4"/>
    </row>
    <row r="7" spans="1:4" x14ac:dyDescent="0.3">
      <c r="A7" s="2" t="s">
        <v>103</v>
      </c>
      <c r="B7" s="2" t="s">
        <v>40</v>
      </c>
      <c r="C7" s="2" t="s">
        <v>168</v>
      </c>
      <c r="D7" s="2" t="s">
        <v>104</v>
      </c>
    </row>
    <row r="8" spans="1:4" x14ac:dyDescent="0.3">
      <c r="A8" s="2" t="s">
        <v>103</v>
      </c>
      <c r="B8" s="2" t="s">
        <v>40</v>
      </c>
      <c r="C8" s="2" t="s">
        <v>169</v>
      </c>
      <c r="D8" s="2" t="s">
        <v>105</v>
      </c>
    </row>
    <row r="9" spans="1:4" x14ac:dyDescent="0.3">
      <c r="A9" s="4"/>
      <c r="B9" s="4"/>
      <c r="C9" s="4" t="s">
        <v>170</v>
      </c>
      <c r="D9" s="4"/>
    </row>
    <row r="10" spans="1:4" x14ac:dyDescent="0.3">
      <c r="A10" s="2" t="s">
        <v>103</v>
      </c>
      <c r="B10" s="2" t="s">
        <v>37</v>
      </c>
      <c r="C10" s="2" t="s">
        <v>180</v>
      </c>
      <c r="D10" s="2" t="s">
        <v>106</v>
      </c>
    </row>
    <row r="11" spans="1:4" x14ac:dyDescent="0.3">
      <c r="A11" s="2" t="s">
        <v>103</v>
      </c>
      <c r="B11" s="2" t="s">
        <v>37</v>
      </c>
      <c r="C11" s="2" t="s">
        <v>181</v>
      </c>
      <c r="D11" s="2" t="s">
        <v>104</v>
      </c>
    </row>
    <row r="12" spans="1:4" x14ac:dyDescent="0.3">
      <c r="A12" s="2" t="s">
        <v>103</v>
      </c>
      <c r="B12" s="2" t="s">
        <v>37</v>
      </c>
      <c r="C12" s="2" t="s">
        <v>171</v>
      </c>
      <c r="D12" s="2" t="s">
        <v>105</v>
      </c>
    </row>
    <row r="13" spans="1:4" x14ac:dyDescent="0.3">
      <c r="A13" s="4"/>
      <c r="B13" s="4"/>
      <c r="C13" s="4" t="s">
        <v>182</v>
      </c>
      <c r="D13" s="4"/>
    </row>
    <row r="14" spans="1:4" x14ac:dyDescent="0.3">
      <c r="A14" s="2" t="s">
        <v>107</v>
      </c>
      <c r="B14" s="2" t="s">
        <v>109</v>
      </c>
      <c r="C14" s="2" t="s">
        <v>183</v>
      </c>
      <c r="D14" s="2" t="s">
        <v>106</v>
      </c>
    </row>
    <row r="15" spans="1:4" x14ac:dyDescent="0.3">
      <c r="A15" s="4"/>
      <c r="B15" s="4"/>
      <c r="C15" s="4" t="s">
        <v>166</v>
      </c>
      <c r="D15" s="4"/>
    </row>
    <row r="19" spans="1:4" x14ac:dyDescent="0.3">
      <c r="A19" s="34" t="s">
        <v>175</v>
      </c>
      <c r="B19" s="35"/>
      <c r="C19" s="35"/>
      <c r="D19" s="36"/>
    </row>
    <row r="20" spans="1:4" x14ac:dyDescent="0.3">
      <c r="A20" s="1" t="s">
        <v>0</v>
      </c>
      <c r="B20" s="1" t="s">
        <v>101</v>
      </c>
      <c r="C20" s="1" t="s">
        <v>102</v>
      </c>
      <c r="D20" s="1" t="s">
        <v>165</v>
      </c>
    </row>
    <row r="21" spans="1:4" x14ac:dyDescent="0.3">
      <c r="A21" s="2" t="s">
        <v>103</v>
      </c>
      <c r="B21" s="2" t="s">
        <v>42</v>
      </c>
      <c r="C21" s="2" t="s">
        <v>167</v>
      </c>
      <c r="D21" s="2" t="s">
        <v>105</v>
      </c>
    </row>
    <row r="22" spans="1:4" x14ac:dyDescent="0.3">
      <c r="A22" s="4"/>
      <c r="B22" s="4"/>
      <c r="C22" s="4" t="s">
        <v>167</v>
      </c>
      <c r="D22" s="4"/>
    </row>
    <row r="23" spans="1:4" x14ac:dyDescent="0.3">
      <c r="A23" s="2" t="s">
        <v>107</v>
      </c>
      <c r="B23" s="2" t="s">
        <v>108</v>
      </c>
      <c r="C23" s="2" t="s">
        <v>146</v>
      </c>
      <c r="D23" s="2" t="s">
        <v>105</v>
      </c>
    </row>
    <row r="24" spans="1:4" x14ac:dyDescent="0.3">
      <c r="A24" s="4"/>
      <c r="B24" s="4"/>
      <c r="C24" s="4" t="s">
        <v>146</v>
      </c>
      <c r="D24" s="4"/>
    </row>
  </sheetData>
  <mergeCells count="2">
    <mergeCell ref="A1:D1"/>
    <mergeCell ref="A19:D1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6DB7-1200-4EDE-AAD3-1DFE20870261}">
  <dimension ref="A1:R24"/>
  <sheetViews>
    <sheetView workbookViewId="0">
      <selection activeCell="E2" sqref="E1:F1048576"/>
    </sheetView>
  </sheetViews>
  <sheetFormatPr defaultRowHeight="14.4" x14ac:dyDescent="0.3"/>
  <cols>
    <col min="1" max="1" width="14.44140625" bestFit="1" customWidth="1"/>
    <col min="2" max="2" width="16.109375" bestFit="1" customWidth="1"/>
    <col min="3" max="3" width="15.5546875" bestFit="1" customWidth="1"/>
    <col min="4" max="4" width="14.44140625" bestFit="1" customWidth="1"/>
    <col min="5" max="5" width="8.88671875" customWidth="1"/>
  </cols>
  <sheetData>
    <row r="1" spans="1:18" x14ac:dyDescent="0.3">
      <c r="A1" s="40" t="s">
        <v>176</v>
      </c>
      <c r="B1" s="41"/>
      <c r="C1" s="42"/>
      <c r="D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x14ac:dyDescent="0.3">
      <c r="A2" s="16" t="s">
        <v>110</v>
      </c>
      <c r="B2" s="15" t="s">
        <v>111</v>
      </c>
      <c r="C2" s="24" t="s">
        <v>112</v>
      </c>
    </row>
    <row r="3" spans="1:18" x14ac:dyDescent="0.3">
      <c r="A3" s="22">
        <v>300</v>
      </c>
      <c r="B3" s="2">
        <v>125</v>
      </c>
      <c r="C3" s="25">
        <f>10+6</f>
        <v>16</v>
      </c>
    </row>
    <row r="4" spans="1:18" x14ac:dyDescent="0.3">
      <c r="A4" s="11"/>
      <c r="B4" s="12"/>
      <c r="C4" s="10"/>
    </row>
    <row r="5" spans="1:18" x14ac:dyDescent="0.3">
      <c r="A5" s="18" t="s">
        <v>113</v>
      </c>
      <c r="B5" s="5" t="s">
        <v>114</v>
      </c>
      <c r="C5" s="26" t="s">
        <v>115</v>
      </c>
    </row>
    <row r="6" spans="1:18" x14ac:dyDescent="0.3">
      <c r="A6" s="22">
        <v>300</v>
      </c>
      <c r="B6" s="2">
        <v>125</v>
      </c>
      <c r="C6" s="25">
        <f>10+6</f>
        <v>16</v>
      </c>
    </row>
    <row r="7" spans="1:18" x14ac:dyDescent="0.3">
      <c r="A7" s="11"/>
      <c r="B7" s="12"/>
      <c r="C7" s="10"/>
    </row>
    <row r="8" spans="1:18" x14ac:dyDescent="0.3">
      <c r="A8" s="19" t="s">
        <v>116</v>
      </c>
      <c r="B8" s="6" t="s">
        <v>117</v>
      </c>
      <c r="C8" s="27" t="s">
        <v>118</v>
      </c>
    </row>
    <row r="9" spans="1:18" x14ac:dyDescent="0.3">
      <c r="A9" s="22">
        <v>250</v>
      </c>
      <c r="B9" s="2">
        <v>125</v>
      </c>
      <c r="C9" s="25">
        <f>10+6</f>
        <v>16</v>
      </c>
    </row>
    <row r="10" spans="1:18" x14ac:dyDescent="0.3">
      <c r="A10" s="11"/>
      <c r="B10" s="12"/>
      <c r="C10" s="10"/>
    </row>
    <row r="11" spans="1:18" x14ac:dyDescent="0.3">
      <c r="A11" s="20" t="s">
        <v>119</v>
      </c>
      <c r="B11" s="20" t="s">
        <v>152</v>
      </c>
      <c r="C11" s="28" t="s">
        <v>153</v>
      </c>
    </row>
    <row r="12" spans="1:18" x14ac:dyDescent="0.3">
      <c r="A12" s="22">
        <v>600</v>
      </c>
      <c r="B12" s="22">
        <v>125</v>
      </c>
      <c r="C12" s="25">
        <f>10+6</f>
        <v>16</v>
      </c>
    </row>
    <row r="13" spans="1:18" x14ac:dyDescent="0.3">
      <c r="A13" s="11"/>
      <c r="B13" s="12"/>
      <c r="C13" s="10"/>
    </row>
    <row r="14" spans="1:18" x14ac:dyDescent="0.3">
      <c r="A14" s="13" t="s">
        <v>120</v>
      </c>
      <c r="B14" s="7" t="s">
        <v>121</v>
      </c>
      <c r="C14" s="29" t="s">
        <v>122</v>
      </c>
    </row>
    <row r="15" spans="1:18" x14ac:dyDescent="0.3">
      <c r="A15" s="22">
        <v>750</v>
      </c>
      <c r="B15" s="2">
        <v>125</v>
      </c>
      <c r="C15" s="25">
        <f>10+6</f>
        <v>16</v>
      </c>
    </row>
    <row r="16" spans="1:18" x14ac:dyDescent="0.3">
      <c r="A16" s="11"/>
      <c r="B16" s="12"/>
      <c r="C16" s="10"/>
    </row>
    <row r="17" spans="1:3" x14ac:dyDescent="0.3">
      <c r="A17" s="17" t="s">
        <v>123</v>
      </c>
      <c r="B17" s="12"/>
      <c r="C17" s="10"/>
    </row>
    <row r="18" spans="1:3" x14ac:dyDescent="0.3">
      <c r="A18" s="22">
        <v>300</v>
      </c>
      <c r="B18" s="12"/>
      <c r="C18" s="10"/>
    </row>
    <row r="19" spans="1:3" ht="15" thickBot="1" x14ac:dyDescent="0.35">
      <c r="A19" s="11"/>
      <c r="B19" s="12"/>
      <c r="C19" s="10"/>
    </row>
    <row r="20" spans="1:3" ht="15" thickBot="1" x14ac:dyDescent="0.35">
      <c r="A20" s="37" t="s">
        <v>124</v>
      </c>
      <c r="B20" s="38"/>
      <c r="C20" s="39"/>
    </row>
    <row r="21" spans="1:3" x14ac:dyDescent="0.3">
      <c r="A21" s="8" t="s">
        <v>125</v>
      </c>
      <c r="B21" s="9" t="s">
        <v>126</v>
      </c>
      <c r="C21" s="30" t="s">
        <v>127</v>
      </c>
    </row>
    <row r="22" spans="1:3" ht="15" thickBot="1" x14ac:dyDescent="0.35">
      <c r="A22" s="23">
        <f>ROUNDUP(SUM(A3:A21), -2)</f>
        <v>2500</v>
      </c>
      <c r="B22" s="31">
        <f>SUM((B15,B12,B9,B6,B3))</f>
        <v>625</v>
      </c>
      <c r="C22" s="32">
        <f>SUM(C3:C21)</f>
        <v>80</v>
      </c>
    </row>
    <row r="23" spans="1:3" x14ac:dyDescent="0.3">
      <c r="A23" s="11"/>
      <c r="B23" s="12"/>
      <c r="C23" s="12"/>
    </row>
    <row r="24" spans="1:3" x14ac:dyDescent="0.3">
      <c r="A24" s="11"/>
      <c r="B24" s="12"/>
      <c r="C24" s="12"/>
    </row>
  </sheetData>
  <mergeCells count="2">
    <mergeCell ref="A20:C20"/>
    <mergeCell ref="A1:C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1E63-6041-41E1-802A-95D7137344FE}">
  <dimension ref="A1:E31"/>
  <sheetViews>
    <sheetView workbookViewId="0">
      <selection activeCell="A46" sqref="A46"/>
    </sheetView>
  </sheetViews>
  <sheetFormatPr defaultRowHeight="14.4" x14ac:dyDescent="0.3"/>
  <cols>
    <col min="1" max="1" width="105.6640625" bestFit="1" customWidth="1"/>
    <col min="2" max="2" width="20.109375" bestFit="1" customWidth="1"/>
    <col min="3" max="3" width="13.44140625" bestFit="1" customWidth="1"/>
    <col min="4" max="4" width="24.5546875" bestFit="1" customWidth="1"/>
    <col min="5" max="5" width="22.88671875" bestFit="1" customWidth="1"/>
  </cols>
  <sheetData>
    <row r="1" spans="1:5" x14ac:dyDescent="0.3">
      <c r="A1" s="33" t="s">
        <v>143</v>
      </c>
      <c r="B1" s="33"/>
      <c r="C1" s="33"/>
      <c r="D1" s="33"/>
      <c r="E1" s="33"/>
    </row>
    <row r="2" spans="1:5" x14ac:dyDescent="0.3">
      <c r="A2" s="1" t="s">
        <v>128</v>
      </c>
      <c r="B2" s="1" t="s">
        <v>129</v>
      </c>
      <c r="C2" s="1" t="s">
        <v>130</v>
      </c>
      <c r="D2" s="1" t="s">
        <v>131</v>
      </c>
      <c r="E2" s="1" t="s">
        <v>132</v>
      </c>
    </row>
    <row r="3" spans="1:5" x14ac:dyDescent="0.3">
      <c r="A3" s="3"/>
      <c r="B3" s="3"/>
      <c r="C3" s="3"/>
      <c r="D3" s="3"/>
      <c r="E3" s="3"/>
    </row>
    <row r="4" spans="1:5" x14ac:dyDescent="0.3">
      <c r="A4" s="2" t="s">
        <v>133</v>
      </c>
      <c r="B4" s="2" t="s">
        <v>20</v>
      </c>
      <c r="C4" s="2" t="s">
        <v>145</v>
      </c>
      <c r="D4" s="2" t="s">
        <v>134</v>
      </c>
      <c r="E4" s="2" t="s">
        <v>135</v>
      </c>
    </row>
    <row r="6" spans="1:5" x14ac:dyDescent="0.3">
      <c r="A6" s="3"/>
      <c r="B6" s="3"/>
      <c r="C6" s="3"/>
      <c r="D6" s="3"/>
    </row>
    <row r="7" spans="1:5" x14ac:dyDescent="0.3">
      <c r="A7" s="1" t="s">
        <v>148</v>
      </c>
      <c r="B7" s="1"/>
      <c r="C7" s="1"/>
      <c r="D7" s="1"/>
    </row>
    <row r="8" spans="1:5" x14ac:dyDescent="0.3">
      <c r="A8" s="2" t="s">
        <v>19</v>
      </c>
      <c r="B8" s="2" t="s">
        <v>20</v>
      </c>
      <c r="C8" s="2">
        <v>2</v>
      </c>
      <c r="D8" s="2" t="s">
        <v>21</v>
      </c>
    </row>
    <row r="9" spans="1:5" x14ac:dyDescent="0.3">
      <c r="A9" s="2" t="s">
        <v>22</v>
      </c>
      <c r="B9" s="2" t="s">
        <v>20</v>
      </c>
      <c r="C9" s="2">
        <v>1</v>
      </c>
      <c r="D9" s="2" t="s">
        <v>21</v>
      </c>
    </row>
    <row r="10" spans="1:5" x14ac:dyDescent="0.3">
      <c r="A10" s="2" t="s">
        <v>23</v>
      </c>
      <c r="B10" s="2" t="s">
        <v>20</v>
      </c>
      <c r="C10" s="2">
        <v>1</v>
      </c>
      <c r="D10" s="2" t="s">
        <v>21</v>
      </c>
    </row>
    <row r="11" spans="1:5" x14ac:dyDescent="0.3">
      <c r="A11" s="2" t="s">
        <v>24</v>
      </c>
      <c r="B11" s="2" t="s">
        <v>20</v>
      </c>
      <c r="C11" s="2">
        <v>1</v>
      </c>
      <c r="D11" s="2" t="s">
        <v>21</v>
      </c>
    </row>
    <row r="12" spans="1:5" x14ac:dyDescent="0.3">
      <c r="A12" s="2" t="s">
        <v>25</v>
      </c>
      <c r="B12" s="2" t="s">
        <v>20</v>
      </c>
      <c r="C12" s="2">
        <v>6</v>
      </c>
      <c r="D12" s="2" t="s">
        <v>21</v>
      </c>
    </row>
    <row r="13" spans="1:5" x14ac:dyDescent="0.3">
      <c r="A13" s="2" t="s">
        <v>26</v>
      </c>
      <c r="B13" s="2" t="s">
        <v>20</v>
      </c>
      <c r="C13" s="2">
        <v>8</v>
      </c>
      <c r="D13" s="2" t="s">
        <v>21</v>
      </c>
    </row>
    <row r="14" spans="1:5" x14ac:dyDescent="0.3">
      <c r="A14" s="2" t="s">
        <v>27</v>
      </c>
      <c r="B14" s="2" t="s">
        <v>149</v>
      </c>
      <c r="C14" s="2">
        <v>3</v>
      </c>
      <c r="D14" s="2" t="s">
        <v>21</v>
      </c>
    </row>
    <row r="17" spans="1:4" x14ac:dyDescent="0.3">
      <c r="A17" s="3"/>
      <c r="B17" s="3"/>
      <c r="C17" s="3"/>
      <c r="D17" s="3"/>
    </row>
    <row r="18" spans="1:4" x14ac:dyDescent="0.3">
      <c r="A18" s="1" t="s">
        <v>150</v>
      </c>
      <c r="B18" s="1"/>
      <c r="C18" s="1"/>
      <c r="D18" s="1"/>
    </row>
    <row r="19" spans="1:4" x14ac:dyDescent="0.3">
      <c r="A19" s="2" t="s">
        <v>144</v>
      </c>
      <c r="B19" s="2" t="s">
        <v>99</v>
      </c>
      <c r="C19" s="2">
        <v>11</v>
      </c>
      <c r="D19" s="2" t="s">
        <v>21</v>
      </c>
    </row>
    <row r="20" spans="1:4" x14ac:dyDescent="0.3">
      <c r="A20" s="2" t="s">
        <v>33</v>
      </c>
      <c r="B20" s="2" t="s">
        <v>34</v>
      </c>
      <c r="C20" s="2">
        <v>27</v>
      </c>
      <c r="D20" s="2" t="s">
        <v>21</v>
      </c>
    </row>
    <row r="23" spans="1:4" x14ac:dyDescent="0.3">
      <c r="A23" s="3"/>
      <c r="B23" s="3"/>
      <c r="C23" s="3"/>
      <c r="D23" s="3"/>
    </row>
    <row r="24" spans="1:4" x14ac:dyDescent="0.3">
      <c r="A24" s="1" t="s">
        <v>151</v>
      </c>
      <c r="B24" s="1"/>
      <c r="C24" s="1"/>
      <c r="D24" s="1"/>
    </row>
    <row r="25" spans="1:4" x14ac:dyDescent="0.3">
      <c r="A25" s="2" t="s">
        <v>63</v>
      </c>
      <c r="B25" s="2" t="s">
        <v>64</v>
      </c>
      <c r="C25" s="2">
        <v>183</v>
      </c>
      <c r="D25" s="2" t="s">
        <v>21</v>
      </c>
    </row>
    <row r="26" spans="1:4" x14ac:dyDescent="0.3">
      <c r="A26" s="2" t="s">
        <v>65</v>
      </c>
      <c r="B26" s="2" t="s">
        <v>64</v>
      </c>
      <c r="C26" s="2">
        <v>18</v>
      </c>
      <c r="D26" s="2" t="s">
        <v>21</v>
      </c>
    </row>
    <row r="27" spans="1:4" x14ac:dyDescent="0.3">
      <c r="A27" s="2" t="s">
        <v>66</v>
      </c>
      <c r="B27" s="2" t="s">
        <v>67</v>
      </c>
      <c r="C27" s="2">
        <v>118</v>
      </c>
      <c r="D27" s="2" t="s">
        <v>21</v>
      </c>
    </row>
    <row r="28" spans="1:4" x14ac:dyDescent="0.3">
      <c r="A28" s="2" t="s">
        <v>68</v>
      </c>
      <c r="B28" s="2" t="s">
        <v>64</v>
      </c>
      <c r="C28" s="2">
        <v>11</v>
      </c>
      <c r="D28" s="2" t="s">
        <v>21</v>
      </c>
    </row>
    <row r="29" spans="1:4" x14ac:dyDescent="0.3">
      <c r="A29" s="2" t="s">
        <v>69</v>
      </c>
      <c r="B29" s="2" t="s">
        <v>64</v>
      </c>
      <c r="C29" s="2">
        <v>219</v>
      </c>
      <c r="D29" s="2" t="s">
        <v>21</v>
      </c>
    </row>
    <row r="30" spans="1:4" x14ac:dyDescent="0.3">
      <c r="A30" s="2" t="s">
        <v>147</v>
      </c>
      <c r="B30" s="2" t="s">
        <v>20</v>
      </c>
      <c r="C30" s="2">
        <v>18</v>
      </c>
      <c r="D30" s="2" t="s">
        <v>21</v>
      </c>
    </row>
    <row r="31" spans="1:4" x14ac:dyDescent="0.3">
      <c r="A31" s="2" t="s">
        <v>70</v>
      </c>
      <c r="B31" s="2" t="s">
        <v>71</v>
      </c>
      <c r="C31" s="2">
        <v>18</v>
      </c>
      <c r="D31" s="2" t="s">
        <v>21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4E32-68B0-41A1-B843-4DBEEDC9EAAA}">
  <dimension ref="A1:B4"/>
  <sheetViews>
    <sheetView workbookViewId="0">
      <selection activeCell="A4" sqref="A4:XFD4"/>
    </sheetView>
  </sheetViews>
  <sheetFormatPr defaultRowHeight="14.4" x14ac:dyDescent="0.3"/>
  <cols>
    <col min="1" max="1" width="11.44140625" bestFit="1" customWidth="1"/>
    <col min="2" max="2" width="72" bestFit="1" customWidth="1"/>
  </cols>
  <sheetData>
    <row r="1" spans="1:2" x14ac:dyDescent="0.3">
      <c r="A1" s="33" t="s">
        <v>136</v>
      </c>
      <c r="B1" s="33"/>
    </row>
    <row r="2" spans="1:2" x14ac:dyDescent="0.3">
      <c r="A2" s="1" t="s">
        <v>137</v>
      </c>
      <c r="B2" s="1" t="s">
        <v>128</v>
      </c>
    </row>
    <row r="3" spans="1:2" x14ac:dyDescent="0.3">
      <c r="A3" s="3"/>
      <c r="B3" s="3"/>
    </row>
    <row r="4" spans="1:2" x14ac:dyDescent="0.3">
      <c r="A4" s="2">
        <v>4</v>
      </c>
      <c r="B4" s="2" t="s">
        <v>138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796B-40F6-4572-B708-4FC042CFEED1}">
  <dimension ref="A1:B10"/>
  <sheetViews>
    <sheetView workbookViewId="0">
      <selection activeCell="D2" sqref="D1:F1048576"/>
    </sheetView>
  </sheetViews>
  <sheetFormatPr defaultRowHeight="14.4" x14ac:dyDescent="0.3"/>
  <cols>
    <col min="1" max="1" width="11.44140625" bestFit="1" customWidth="1"/>
    <col min="2" max="2" width="118.88671875" bestFit="1" customWidth="1"/>
    <col min="3" max="3" width="19.44140625" bestFit="1" customWidth="1"/>
  </cols>
  <sheetData>
    <row r="1" spans="1:2" x14ac:dyDescent="0.3">
      <c r="A1" s="33" t="s">
        <v>139</v>
      </c>
      <c r="B1" s="33"/>
    </row>
    <row r="2" spans="1:2" x14ac:dyDescent="0.3">
      <c r="A2" s="21" t="s">
        <v>137</v>
      </c>
      <c r="B2" s="21" t="s">
        <v>128</v>
      </c>
    </row>
    <row r="3" spans="1:2" x14ac:dyDescent="0.3">
      <c r="A3" s="3"/>
      <c r="B3" s="3"/>
    </row>
    <row r="4" spans="1:2" x14ac:dyDescent="0.3">
      <c r="A4" s="2">
        <v>12</v>
      </c>
      <c r="B4" s="2" t="s">
        <v>184</v>
      </c>
    </row>
    <row r="5" spans="1:2" x14ac:dyDescent="0.3">
      <c r="A5" s="2">
        <v>4</v>
      </c>
      <c r="B5" s="2" t="s">
        <v>185</v>
      </c>
    </row>
    <row r="6" spans="1:2" x14ac:dyDescent="0.3">
      <c r="A6" s="2">
        <v>10</v>
      </c>
      <c r="B6" s="2" t="s">
        <v>187</v>
      </c>
    </row>
    <row r="7" spans="1:2" x14ac:dyDescent="0.3">
      <c r="A7" s="2">
        <v>4</v>
      </c>
      <c r="B7" s="2" t="s">
        <v>188</v>
      </c>
    </row>
    <row r="8" spans="1:2" x14ac:dyDescent="0.3">
      <c r="A8" s="2">
        <v>8</v>
      </c>
      <c r="B8" s="2" t="s">
        <v>186</v>
      </c>
    </row>
    <row r="9" spans="1:2" x14ac:dyDescent="0.3">
      <c r="A9" s="2">
        <v>31</v>
      </c>
      <c r="B9" s="2" t="s">
        <v>140</v>
      </c>
    </row>
    <row r="10" spans="1:2" x14ac:dyDescent="0.3">
      <c r="A10" s="2">
        <v>14</v>
      </c>
      <c r="B10" s="2" t="s">
        <v>141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09753B-2AE6-4BBC-8FC1-B66AF2717F74}"/>
</file>

<file path=customXml/itemProps2.xml><?xml version="1.0" encoding="utf-8"?>
<ds:datastoreItem xmlns:ds="http://schemas.openxmlformats.org/officeDocument/2006/customXml" ds:itemID="{1C502A95-CAB4-4EE4-B5F4-364B662E0DDC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3.xml><?xml version="1.0" encoding="utf-8"?>
<ds:datastoreItem xmlns:ds="http://schemas.openxmlformats.org/officeDocument/2006/customXml" ds:itemID="{0BE42B21-DA3B-48E1-92FF-68EDA52764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Componentes</vt:lpstr>
      <vt:lpstr>Eletrodutos</vt:lpstr>
      <vt:lpstr>Condutores</vt:lpstr>
      <vt:lpstr>Eletrocalha</vt:lpstr>
      <vt:lpstr>Caixas de passagem</vt:lpstr>
      <vt:lpstr>Luminárias</vt:lpstr>
    </vt:vector>
  </TitlesOfParts>
  <Company>MLabs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dc:description>manh.envi@gmail.com</dc:description>
  <cp:lastModifiedBy>carlos eduardo silva souza</cp:lastModifiedBy>
  <dcterms:created xsi:type="dcterms:W3CDTF">2025-07-23T12:26:55Z</dcterms:created>
  <dcterms:modified xsi:type="dcterms:W3CDTF">2025-10-17T16:10:19Z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